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Năm 2022\Công khai theo TT 90\Công khai Quy IV - 2022\"/>
    </mc:Choice>
  </mc:AlternateContent>
  <xr:revisionPtr revIDLastSave="0" documentId="13_ncr:1_{AF0247CF-8974-4AEA-9CE0-4ACB6C3776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4" i="1"/>
  <c r="D24" i="1"/>
  <c r="D23" i="1" s="1"/>
  <c r="I30" i="1"/>
  <c r="I43" i="1"/>
  <c r="I29" i="1"/>
  <c r="F41" i="1"/>
  <c r="F44" i="1"/>
  <c r="F43" i="1"/>
  <c r="D42" i="1"/>
  <c r="F40" i="1"/>
  <c r="D39" i="1"/>
  <c r="F37" i="1"/>
  <c r="E37" i="1"/>
  <c r="F36" i="1"/>
  <c r="E36" i="1"/>
  <c r="F35" i="1"/>
  <c r="E35" i="1"/>
  <c r="F34" i="1"/>
  <c r="E34" i="1"/>
  <c r="F33" i="1"/>
  <c r="E33" i="1"/>
  <c r="F31" i="1"/>
  <c r="E31" i="1"/>
  <c r="F30" i="1"/>
  <c r="E30" i="1"/>
  <c r="F29" i="1"/>
  <c r="E29" i="1"/>
  <c r="F28" i="1"/>
  <c r="E28" i="1"/>
  <c r="F27" i="1"/>
  <c r="E27" i="1"/>
  <c r="F8" i="1"/>
  <c r="F9" i="1"/>
  <c r="E12" i="1"/>
  <c r="E11" i="1"/>
  <c r="E8" i="1" s="1"/>
  <c r="E10" i="1"/>
  <c r="E9" i="1"/>
  <c r="D8" i="1"/>
  <c r="F39" i="1" l="1"/>
  <c r="C24" i="1"/>
  <c r="C23" i="1" s="1"/>
  <c r="H19" i="1"/>
  <c r="H18" i="1"/>
  <c r="C8" i="1"/>
  <c r="F24" i="1" l="1"/>
  <c r="F23" i="1" s="1"/>
</calcChain>
</file>

<file path=xl/sharedStrings.xml><?xml version="1.0" encoding="utf-8"?>
<sst xmlns="http://schemas.openxmlformats.org/spreadsheetml/2006/main" count="66" uniqueCount="61">
  <si>
    <t>TRƯỜNG THCS ĐÌNH XUYÊN</t>
  </si>
  <si>
    <t>Mẫu số 03</t>
  </si>
  <si>
    <t xml:space="preserve">            Chương: 622</t>
  </si>
  <si>
    <t>(Ban hành kèm theo TT số 90/2018/TT-BTC ngày 28/09/2018 của BTC)</t>
  </si>
  <si>
    <t>(Dùng cho đơn vị sử dụng NSNN)</t>
  </si>
  <si>
    <t xml:space="preserve">  Đơn vị tính: triệu đồng</t>
  </si>
  <si>
    <t>số TT</t>
  </si>
  <si>
    <t>Nội dung</t>
  </si>
  <si>
    <t>Dự toán năm 2022</t>
  </si>
  <si>
    <t>Ước thực hiện/Dự toán năm (tỷ lệ %)</t>
  </si>
  <si>
    <t>A</t>
  </si>
  <si>
    <t>TỔNG SỐ THU, CHI, NỘP NGÂN SÁCH PHÍ, LỆ PHÍ</t>
  </si>
  <si>
    <t>I</t>
  </si>
  <si>
    <t>Số thu phí, lệ phí, thu sự nghiệp</t>
  </si>
  <si>
    <t>Học phí</t>
  </si>
  <si>
    <t>Học mô hình</t>
  </si>
  <si>
    <t>Học thêm</t>
  </si>
  <si>
    <t>Học tiếng Anh liên kết</t>
  </si>
  <si>
    <t>II</t>
  </si>
  <si>
    <t>Chi từ nguồn thu phí được để lại</t>
  </si>
  <si>
    <t>Chi sự nghiệp</t>
  </si>
  <si>
    <t>a</t>
  </si>
  <si>
    <t>Kinh phí nhiệm vụ thường xuyên</t>
  </si>
  <si>
    <t>b</t>
  </si>
  <si>
    <t>Kinh phí nhiệm vụ không thường xuyên</t>
  </si>
  <si>
    <t>Chi quản lý hành chính</t>
  </si>
  <si>
    <t>Kinh phí thực hiện chế độ tự chủ</t>
  </si>
  <si>
    <t>Kinh phí không thực hiện chế độ tự chủ</t>
  </si>
  <si>
    <t>III</t>
  </si>
  <si>
    <t>Số thu nộp ngân sách nhà nước</t>
  </si>
  <si>
    <t>Số phí, lệ phí nộp NSNN</t>
  </si>
  <si>
    <t>Hoạt động sự nghiệp khác</t>
  </si>
  <si>
    <t>B</t>
  </si>
  <si>
    <t>DỰ TOÁN CHI NSNN</t>
  </si>
  <si>
    <t>Nguồn ngân sách trong nước</t>
  </si>
  <si>
    <t>Kinh phí thực hiện chế độ không tự chủ</t>
  </si>
  <si>
    <t>KP tiết kiệm 10% CCTL</t>
  </si>
  <si>
    <t>Chi thanh toán cá nhân</t>
  </si>
  <si>
    <t>Chè nước CBCC</t>
  </si>
  <si>
    <t>Thanh toán dịch vụ công cộng</t>
  </si>
  <si>
    <t>Vật tư văn phòng</t>
  </si>
  <si>
    <t>Thông tin tuyên truyền liên lạc</t>
  </si>
  <si>
    <t>Hội nghị</t>
  </si>
  <si>
    <t>Công tác phí</t>
  </si>
  <si>
    <t>Thuê mướn</t>
  </si>
  <si>
    <t>Chi sửa chữa TS phục vụ công tác CM</t>
  </si>
  <si>
    <t>Chi nghiệp vụ chuyên môn</t>
  </si>
  <si>
    <t>Chi khác</t>
  </si>
  <si>
    <t>Mua sắm tài sản phục vụ CM</t>
  </si>
  <si>
    <t>NGƯỜI LẬP BIỂU</t>
  </si>
  <si>
    <t>THỦ TRƯỞNG ĐƠN VỊ</t>
  </si>
  <si>
    <t>Nguyễn Tiến Dũng</t>
  </si>
  <si>
    <t xml:space="preserve"> ĐÁNH GIÁ THỰC HIỆN THU CHI DỰ TOÁN NSNN QUÝ IV- NĂM 2022</t>
  </si>
  <si>
    <t>Ước thực hiện quý IV</t>
  </si>
  <si>
    <t>Ước thực hiện quý IV so với cùng kỳ năm 2021 (tỷ lệ %)</t>
  </si>
  <si>
    <t>Ngày  03    tháng   01    năm 2023</t>
  </si>
  <si>
    <t xml:space="preserve">Nguyễn Thị Thanh Thuý </t>
  </si>
  <si>
    <t>Kinh phí hỗ trợ HD sáng tạo</t>
  </si>
  <si>
    <t>Hỗ trợ khác cho HS</t>
  </si>
  <si>
    <t>Chi phí nghiệp vụ CM</t>
  </si>
  <si>
    <t xml:space="preserve">Kinh phí  thực hiện chế độ không tự chủ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</si>
</sst>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2"/>
      <name val=".VnTime"/>
    </font>
    <font>
      <sz val="12"/>
      <name val=".VnTime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.VnTime"/>
      <family val="2"/>
    </font>
    <font>
      <b/>
      <sz val="12"/>
      <name val=".VnTime"/>
    </font>
    <font>
      <i/>
      <sz val="12"/>
      <name val=".VnTime"/>
      <family val="2"/>
    </font>
    <font>
      <i/>
      <sz val="12"/>
      <name val=".VnTime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1" fontId="9" fillId="0" borderId="4" xfId="0" applyNumberFormat="1" applyFont="1" applyBorder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/>
    </xf>
    <xf numFmtId="1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left" vertical="center"/>
    </xf>
    <xf numFmtId="0" fontId="1" fillId="0" borderId="0" xfId="0" applyFont="1"/>
    <xf numFmtId="0" fontId="10" fillId="0" borderId="0" xfId="0" applyFont="1"/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/>
    </xf>
    <xf numFmtId="1" fontId="8" fillId="0" borderId="4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left" vertical="center"/>
    </xf>
    <xf numFmtId="0" fontId="12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/>
    </xf>
    <xf numFmtId="164" fontId="7" fillId="0" borderId="5" xfId="0" applyNumberFormat="1" applyFont="1" applyBorder="1" applyAlignment="1">
      <alignment horizontal="center" vertical="center"/>
    </xf>
    <xf numFmtId="164" fontId="12" fillId="0" borderId="0" xfId="0" applyNumberFormat="1" applyFont="1"/>
    <xf numFmtId="3" fontId="2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left" vertical="center"/>
    </xf>
    <xf numFmtId="164" fontId="0" fillId="0" borderId="0" xfId="0" applyNumberFormat="1"/>
    <xf numFmtId="3" fontId="7" fillId="0" borderId="4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view="pageLayout" topLeftCell="A29" zoomScaleNormal="100" workbookViewId="0">
      <selection activeCell="E42" sqref="E42"/>
    </sheetView>
  </sheetViews>
  <sheetFormatPr defaultRowHeight="15" x14ac:dyDescent="0.2"/>
  <cols>
    <col min="1" max="1" width="6.125" customWidth="1"/>
    <col min="2" max="2" width="28.5" customWidth="1"/>
    <col min="3" max="3" width="10.75" customWidth="1"/>
    <col min="4" max="4" width="10.375" customWidth="1"/>
    <col min="5" max="5" width="11.125" customWidth="1"/>
    <col min="6" max="6" width="11.5" customWidth="1"/>
    <col min="9" max="9" width="22.625" customWidth="1"/>
  </cols>
  <sheetData>
    <row r="1" spans="1:7" ht="23.25" customHeight="1" x14ac:dyDescent="0.25">
      <c r="A1" s="1" t="s">
        <v>0</v>
      </c>
      <c r="B1" s="1"/>
      <c r="D1" s="61" t="s">
        <v>1</v>
      </c>
      <c r="E1" s="61"/>
      <c r="F1" s="61"/>
    </row>
    <row r="2" spans="1:7" ht="33" customHeight="1" x14ac:dyDescent="0.25">
      <c r="A2" s="63" t="s">
        <v>2</v>
      </c>
      <c r="B2" s="63"/>
      <c r="D2" s="64" t="s">
        <v>3</v>
      </c>
      <c r="E2" s="64"/>
      <c r="F2" s="64"/>
    </row>
    <row r="3" spans="1:7" ht="22.5" customHeight="1" x14ac:dyDescent="0.25">
      <c r="A3" s="60" t="s">
        <v>52</v>
      </c>
      <c r="B3" s="60"/>
      <c r="C3" s="60"/>
      <c r="D3" s="60"/>
      <c r="E3" s="60"/>
      <c r="F3" s="60"/>
    </row>
    <row r="4" spans="1:7" ht="16.5" x14ac:dyDescent="0.25">
      <c r="A4" s="59" t="s">
        <v>4</v>
      </c>
      <c r="B4" s="59"/>
      <c r="C4" s="59"/>
      <c r="D4" s="59"/>
      <c r="E4" s="59"/>
      <c r="F4" s="59"/>
    </row>
    <row r="5" spans="1:7" ht="21.75" customHeight="1" x14ac:dyDescent="0.25">
      <c r="A5" s="2"/>
      <c r="B5" s="2"/>
      <c r="E5" s="65" t="s">
        <v>5</v>
      </c>
      <c r="F5" s="65"/>
    </row>
    <row r="6" spans="1:7" ht="78.75" x14ac:dyDescent="0.25">
      <c r="A6" s="3" t="s">
        <v>6</v>
      </c>
      <c r="B6" s="3" t="s">
        <v>7</v>
      </c>
      <c r="C6" s="4" t="s">
        <v>8</v>
      </c>
      <c r="D6" s="4" t="s">
        <v>53</v>
      </c>
      <c r="E6" s="4" t="s">
        <v>9</v>
      </c>
      <c r="F6" s="5" t="s">
        <v>54</v>
      </c>
      <c r="G6" s="2"/>
    </row>
    <row r="7" spans="1:7" ht="33" customHeight="1" x14ac:dyDescent="0.25">
      <c r="A7" s="6" t="s">
        <v>10</v>
      </c>
      <c r="B7" s="7" t="s">
        <v>11</v>
      </c>
      <c r="C7" s="8"/>
      <c r="D7" s="8"/>
      <c r="E7" s="9"/>
      <c r="F7" s="8"/>
    </row>
    <row r="8" spans="1:7" ht="24.75" customHeight="1" x14ac:dyDescent="0.2">
      <c r="A8" s="10" t="s">
        <v>12</v>
      </c>
      <c r="B8" s="11" t="s">
        <v>13</v>
      </c>
      <c r="C8" s="37">
        <f>C9+C10+C11+C12</f>
        <v>787.90000000000009</v>
      </c>
      <c r="D8" s="37">
        <f>D9+D10+D11+D12</f>
        <v>275.89999999999998</v>
      </c>
      <c r="E8" s="37">
        <f>E9+E10+E11+E12</f>
        <v>160.94747806835039</v>
      </c>
      <c r="F8" s="37">
        <f>F9+F10+F11+F12</f>
        <v>121.3235294117647</v>
      </c>
    </row>
    <row r="9" spans="1:7" s="18" customFormat="1" ht="24.75" customHeight="1" x14ac:dyDescent="0.2">
      <c r="A9" s="14">
        <v>1</v>
      </c>
      <c r="B9" s="15" t="s">
        <v>14</v>
      </c>
      <c r="C9" s="38">
        <v>327.10000000000002</v>
      </c>
      <c r="D9" s="26">
        <v>82.5</v>
      </c>
      <c r="E9" s="39">
        <f>D9/C9*100</f>
        <v>25.221644756955058</v>
      </c>
      <c r="F9" s="39">
        <f>D9/68*100</f>
        <v>121.3235294117647</v>
      </c>
    </row>
    <row r="10" spans="1:7" ht="24.75" customHeight="1" x14ac:dyDescent="0.2">
      <c r="A10" s="14">
        <v>2</v>
      </c>
      <c r="B10" s="15" t="s">
        <v>15</v>
      </c>
      <c r="C10" s="38">
        <v>172.2</v>
      </c>
      <c r="D10" s="38">
        <v>86.4</v>
      </c>
      <c r="E10" s="39">
        <f>D10/C10*100</f>
        <v>50.174216027874571</v>
      </c>
      <c r="F10" s="17"/>
    </row>
    <row r="11" spans="1:7" ht="24.75" customHeight="1" x14ac:dyDescent="0.2">
      <c r="A11" s="14">
        <v>3</v>
      </c>
      <c r="B11" s="15" t="s">
        <v>16</v>
      </c>
      <c r="C11" s="38">
        <v>261.10000000000002</v>
      </c>
      <c r="D11" s="38">
        <v>93.3</v>
      </c>
      <c r="E11" s="39">
        <f>D11/C11*100</f>
        <v>35.73343546533895</v>
      </c>
      <c r="F11" s="17"/>
    </row>
    <row r="12" spans="1:7" ht="24.75" customHeight="1" x14ac:dyDescent="0.2">
      <c r="A12" s="14">
        <v>4</v>
      </c>
      <c r="B12" s="15" t="s">
        <v>17</v>
      </c>
      <c r="C12" s="38">
        <v>27.5</v>
      </c>
      <c r="D12" s="38">
        <v>13.7</v>
      </c>
      <c r="E12" s="39">
        <f>D12/C12*100</f>
        <v>49.81818181818182</v>
      </c>
      <c r="F12" s="17"/>
    </row>
    <row r="13" spans="1:7" s="19" customFormat="1" ht="24.75" customHeight="1" x14ac:dyDescent="0.25">
      <c r="A13" s="10" t="s">
        <v>18</v>
      </c>
      <c r="B13" s="11" t="s">
        <v>19</v>
      </c>
      <c r="C13" s="12"/>
      <c r="D13" s="12"/>
      <c r="E13" s="12"/>
      <c r="F13" s="12"/>
    </row>
    <row r="14" spans="1:7" ht="24.75" customHeight="1" x14ac:dyDescent="0.2">
      <c r="A14" s="20">
        <v>1</v>
      </c>
      <c r="B14" s="21" t="s">
        <v>20</v>
      </c>
      <c r="C14" s="12"/>
      <c r="D14" s="12"/>
      <c r="E14" s="13"/>
      <c r="F14" s="16"/>
    </row>
    <row r="15" spans="1:7" ht="24.75" customHeight="1" x14ac:dyDescent="0.2">
      <c r="A15" s="14" t="s">
        <v>21</v>
      </c>
      <c r="B15" s="15" t="s">
        <v>22</v>
      </c>
      <c r="C15" s="16"/>
      <c r="D15" s="14"/>
      <c r="E15" s="17"/>
      <c r="F15" s="16"/>
    </row>
    <row r="16" spans="1:7" ht="32.25" customHeight="1" x14ac:dyDescent="0.2">
      <c r="A16" s="14" t="s">
        <v>23</v>
      </c>
      <c r="B16" s="15" t="s">
        <v>24</v>
      </c>
      <c r="C16" s="16"/>
      <c r="D16" s="16"/>
      <c r="E16" s="17"/>
      <c r="F16" s="16"/>
    </row>
    <row r="17" spans="1:9" ht="24.75" customHeight="1" x14ac:dyDescent="0.2">
      <c r="A17" s="20">
        <v>2</v>
      </c>
      <c r="B17" s="21" t="s">
        <v>25</v>
      </c>
      <c r="C17" s="16"/>
      <c r="D17" s="16"/>
      <c r="E17" s="16"/>
      <c r="F17" s="16"/>
    </row>
    <row r="18" spans="1:9" ht="24.75" customHeight="1" x14ac:dyDescent="0.2">
      <c r="A18" s="14" t="s">
        <v>21</v>
      </c>
      <c r="B18" s="15" t="s">
        <v>26</v>
      </c>
      <c r="C18" s="16"/>
      <c r="D18" s="16"/>
      <c r="E18" s="16"/>
      <c r="F18" s="16"/>
      <c r="H18">
        <f>100.8+870</f>
        <v>970.8</v>
      </c>
    </row>
    <row r="19" spans="1:9" ht="30" customHeight="1" x14ac:dyDescent="0.2">
      <c r="A19" s="14" t="s">
        <v>23</v>
      </c>
      <c r="B19" s="15" t="s">
        <v>27</v>
      </c>
      <c r="C19" s="16"/>
      <c r="D19" s="16"/>
      <c r="E19" s="17"/>
      <c r="F19" s="16"/>
      <c r="H19">
        <f>100.889+870.078</f>
        <v>970.96699999999998</v>
      </c>
    </row>
    <row r="20" spans="1:9" s="24" customFormat="1" ht="24.75" customHeight="1" x14ac:dyDescent="0.2">
      <c r="A20" s="20" t="s">
        <v>28</v>
      </c>
      <c r="B20" s="21" t="s">
        <v>29</v>
      </c>
      <c r="C20" s="22"/>
      <c r="D20" s="22"/>
      <c r="E20" s="23"/>
      <c r="F20" s="22"/>
    </row>
    <row r="21" spans="1:9" s="19" customFormat="1" ht="24.75" customHeight="1" x14ac:dyDescent="0.25">
      <c r="A21" s="14">
        <v>1</v>
      </c>
      <c r="B21" s="15" t="s">
        <v>30</v>
      </c>
      <c r="C21" s="17"/>
      <c r="D21" s="17"/>
      <c r="E21" s="17"/>
      <c r="F21" s="16"/>
    </row>
    <row r="22" spans="1:9" ht="24.75" customHeight="1" x14ac:dyDescent="0.2">
      <c r="A22" s="14">
        <v>2</v>
      </c>
      <c r="B22" s="15" t="s">
        <v>31</v>
      </c>
      <c r="C22" s="17"/>
      <c r="D22" s="17"/>
      <c r="E22" s="17"/>
      <c r="F22" s="16"/>
    </row>
    <row r="23" spans="1:9" ht="24.75" customHeight="1" x14ac:dyDescent="0.2">
      <c r="A23" s="10" t="s">
        <v>32</v>
      </c>
      <c r="B23" s="11" t="s">
        <v>33</v>
      </c>
      <c r="C23" s="25">
        <f>C24</f>
        <v>0</v>
      </c>
      <c r="D23" s="37">
        <f>D24+D39+D42</f>
        <v>1666.5</v>
      </c>
      <c r="E23" s="37">
        <f>E24+E39+E42</f>
        <v>857.86787198704837</v>
      </c>
      <c r="F23" s="37">
        <f>F24+F39+F42</f>
        <v>107.19338814763407</v>
      </c>
    </row>
    <row r="24" spans="1:9" ht="24.75" customHeight="1" x14ac:dyDescent="0.2">
      <c r="A24" s="10" t="s">
        <v>12</v>
      </c>
      <c r="B24" s="11" t="s">
        <v>34</v>
      </c>
      <c r="C24" s="25">
        <f>C25+C39</f>
        <v>0</v>
      </c>
      <c r="D24" s="37">
        <f>SUM(D26:D38)</f>
        <v>1241.9999999999998</v>
      </c>
      <c r="E24" s="37">
        <f>SUM(E26:E38)</f>
        <v>857.86787198704837</v>
      </c>
      <c r="F24" s="45">
        <f>D24/1714.7*100</f>
        <v>72.432495480258922</v>
      </c>
    </row>
    <row r="25" spans="1:9" ht="38.25" customHeight="1" x14ac:dyDescent="0.2">
      <c r="A25" s="20">
        <v>1</v>
      </c>
      <c r="B25" s="21" t="s">
        <v>35</v>
      </c>
      <c r="C25" s="25"/>
      <c r="D25" s="25"/>
      <c r="E25" s="25"/>
      <c r="F25" s="45"/>
    </row>
    <row r="26" spans="1:9" ht="24.75" customHeight="1" x14ac:dyDescent="0.2">
      <c r="A26" s="26">
        <v>1</v>
      </c>
      <c r="B26" s="15" t="s">
        <v>36</v>
      </c>
      <c r="C26" s="16"/>
      <c r="D26" s="16"/>
      <c r="E26" s="17"/>
      <c r="F26" s="38"/>
    </row>
    <row r="27" spans="1:9" ht="24.75" customHeight="1" x14ac:dyDescent="0.2">
      <c r="A27" s="26">
        <v>2</v>
      </c>
      <c r="B27" s="15" t="s">
        <v>37</v>
      </c>
      <c r="C27" s="27">
        <v>3976</v>
      </c>
      <c r="D27" s="38">
        <v>894.5</v>
      </c>
      <c r="E27" s="40">
        <f>D27/C27*100</f>
        <v>22.497484909456741</v>
      </c>
      <c r="F27" s="38">
        <f>D27/622*100</f>
        <v>143.81028938906752</v>
      </c>
      <c r="I27">
        <v>1305</v>
      </c>
    </row>
    <row r="28" spans="1:9" ht="24.75" customHeight="1" x14ac:dyDescent="0.2">
      <c r="A28" s="26">
        <v>3</v>
      </c>
      <c r="B28" s="15" t="s">
        <v>38</v>
      </c>
      <c r="C28" s="16">
        <v>26.2</v>
      </c>
      <c r="D28" s="38">
        <v>48.8</v>
      </c>
      <c r="E28" s="40">
        <f>D28/C28*100</f>
        <v>186.25954198473283</v>
      </c>
      <c r="F28" s="57">
        <f>D28/5*100</f>
        <v>976</v>
      </c>
      <c r="I28">
        <v>1290</v>
      </c>
    </row>
    <row r="29" spans="1:9" ht="24.75" customHeight="1" x14ac:dyDescent="0.2">
      <c r="A29" s="26">
        <v>4</v>
      </c>
      <c r="B29" s="14" t="s">
        <v>39</v>
      </c>
      <c r="C29" s="16">
        <v>158.19999999999999</v>
      </c>
      <c r="D29" s="38">
        <v>14.8</v>
      </c>
      <c r="E29" s="40">
        <f>D29/C29*100</f>
        <v>9.3552465233881179</v>
      </c>
      <c r="F29" s="38">
        <f>D29/60*100</f>
        <v>24.666666666666668</v>
      </c>
      <c r="I29">
        <f>I27-I28</f>
        <v>15</v>
      </c>
    </row>
    <row r="30" spans="1:9" ht="24.75" customHeight="1" x14ac:dyDescent="0.2">
      <c r="A30" s="26">
        <v>5</v>
      </c>
      <c r="B30" s="14" t="s">
        <v>40</v>
      </c>
      <c r="C30" s="16">
        <v>51.8</v>
      </c>
      <c r="D30" s="38">
        <v>24.3</v>
      </c>
      <c r="E30" s="40">
        <f>D30/C30*100</f>
        <v>46.911196911196917</v>
      </c>
      <c r="F30" s="38">
        <f>D30/57*100</f>
        <v>42.631578947368418</v>
      </c>
      <c r="I30" s="56">
        <f>D27-D28</f>
        <v>845.7</v>
      </c>
    </row>
    <row r="31" spans="1:9" ht="24.75" customHeight="1" x14ac:dyDescent="0.2">
      <c r="A31" s="26">
        <v>6</v>
      </c>
      <c r="B31" s="14" t="s">
        <v>41</v>
      </c>
      <c r="C31" s="16">
        <v>22.5</v>
      </c>
      <c r="D31" s="38">
        <v>0.7</v>
      </c>
      <c r="E31" s="40">
        <f>D31/C31*100</f>
        <v>3.1111111111111112</v>
      </c>
      <c r="F31" s="38">
        <f>D31/5*100</f>
        <v>13.999999999999998</v>
      </c>
    </row>
    <row r="32" spans="1:9" ht="24.75" customHeight="1" x14ac:dyDescent="0.2">
      <c r="A32" s="26">
        <v>7</v>
      </c>
      <c r="B32" s="14" t="s">
        <v>42</v>
      </c>
      <c r="C32" s="16">
        <v>31.4</v>
      </c>
      <c r="D32" s="38"/>
      <c r="E32" s="40"/>
      <c r="F32" s="38"/>
    </row>
    <row r="33" spans="1:9" ht="24.75" customHeight="1" x14ac:dyDescent="0.2">
      <c r="A33" s="26">
        <v>8</v>
      </c>
      <c r="B33" s="15" t="s">
        <v>43</v>
      </c>
      <c r="C33" s="16">
        <v>35.200000000000003</v>
      </c>
      <c r="D33" s="38">
        <v>7.3</v>
      </c>
      <c r="E33" s="40">
        <f>D33/C33*100</f>
        <v>20.738636363636363</v>
      </c>
      <c r="F33" s="38">
        <f>D33/6*100</f>
        <v>121.66666666666666</v>
      </c>
    </row>
    <row r="34" spans="1:9" ht="24.75" customHeight="1" x14ac:dyDescent="0.2">
      <c r="A34" s="26">
        <v>9</v>
      </c>
      <c r="B34" s="15" t="s">
        <v>44</v>
      </c>
      <c r="C34" s="16">
        <v>262.60000000000002</v>
      </c>
      <c r="D34" s="38">
        <v>49.5</v>
      </c>
      <c r="E34" s="40">
        <f>D34/C34*100</f>
        <v>18.84996191926885</v>
      </c>
      <c r="F34" s="38">
        <f>D34/50*100</f>
        <v>99</v>
      </c>
    </row>
    <row r="35" spans="1:9" ht="31.5" customHeight="1" x14ac:dyDescent="0.2">
      <c r="A35" s="26">
        <v>10</v>
      </c>
      <c r="B35" s="15" t="s">
        <v>45</v>
      </c>
      <c r="C35" s="16">
        <v>42.9</v>
      </c>
      <c r="D35" s="38">
        <v>15.6</v>
      </c>
      <c r="E35" s="40">
        <f>D35/C35*100</f>
        <v>36.363636363636367</v>
      </c>
      <c r="F35" s="38">
        <f>D35/49*100</f>
        <v>31.836734693877549</v>
      </c>
    </row>
    <row r="36" spans="1:9" ht="24.75" customHeight="1" x14ac:dyDescent="0.2">
      <c r="A36" s="26">
        <v>11</v>
      </c>
      <c r="B36" s="15" t="s">
        <v>46</v>
      </c>
      <c r="C36" s="16">
        <v>36.799999999999997</v>
      </c>
      <c r="D36" s="38">
        <v>182.5</v>
      </c>
      <c r="E36" s="40">
        <f>D36/C36*100</f>
        <v>495.92391304347831</v>
      </c>
      <c r="F36" s="38">
        <f>D36/74*100</f>
        <v>246.62162162162161</v>
      </c>
    </row>
    <row r="37" spans="1:9" ht="24.75" customHeight="1" x14ac:dyDescent="0.2">
      <c r="A37" s="26">
        <v>12</v>
      </c>
      <c r="B37" s="15" t="s">
        <v>47</v>
      </c>
      <c r="C37" s="16">
        <v>22.4</v>
      </c>
      <c r="D37" s="38">
        <v>4</v>
      </c>
      <c r="E37" s="40">
        <f>D37/C37*100</f>
        <v>17.857142857142858</v>
      </c>
      <c r="F37" s="57">
        <f>D37/40*100</f>
        <v>10</v>
      </c>
    </row>
    <row r="38" spans="1:9" ht="24.75" customHeight="1" x14ac:dyDescent="0.2">
      <c r="A38" s="26">
        <v>13</v>
      </c>
      <c r="B38" s="49" t="s">
        <v>48</v>
      </c>
      <c r="C38" s="48">
        <v>20</v>
      </c>
      <c r="D38" s="54"/>
      <c r="E38" s="55"/>
      <c r="F38" s="54"/>
    </row>
    <row r="39" spans="1:9" s="28" customFormat="1" ht="38.25" customHeight="1" x14ac:dyDescent="0.25">
      <c r="A39" s="20">
        <v>2</v>
      </c>
      <c r="B39" s="21" t="s">
        <v>60</v>
      </c>
      <c r="C39" s="25"/>
      <c r="D39" s="37">
        <f>SUM(D40:D41)</f>
        <v>327.10000000000002</v>
      </c>
      <c r="E39" s="45"/>
      <c r="F39" s="45">
        <f>D39/941*100</f>
        <v>34.760892667375138</v>
      </c>
    </row>
    <row r="40" spans="1:9" s="28" customFormat="1" ht="24" customHeight="1" x14ac:dyDescent="0.25">
      <c r="A40" s="20"/>
      <c r="B40" s="15" t="s">
        <v>37</v>
      </c>
      <c r="C40" s="27"/>
      <c r="D40" s="38">
        <v>190.2</v>
      </c>
      <c r="E40" s="40"/>
      <c r="F40" s="38">
        <f>D40/189*100</f>
        <v>100.63492063492063</v>
      </c>
      <c r="I40" s="44">
        <v>1290.8</v>
      </c>
    </row>
    <row r="41" spans="1:9" s="28" customFormat="1" ht="24" customHeight="1" x14ac:dyDescent="0.25">
      <c r="A41" s="50"/>
      <c r="B41" s="49" t="s">
        <v>58</v>
      </c>
      <c r="C41" s="51"/>
      <c r="D41" s="38">
        <v>136.9</v>
      </c>
      <c r="E41" s="40"/>
      <c r="F41" s="57">
        <f>D41/64*100</f>
        <v>213.90625</v>
      </c>
      <c r="I41" s="44"/>
    </row>
    <row r="42" spans="1:9" s="28" customFormat="1" ht="24" customHeight="1" x14ac:dyDescent="0.25">
      <c r="A42" s="46">
        <v>3</v>
      </c>
      <c r="B42" s="47" t="s">
        <v>57</v>
      </c>
      <c r="C42" s="48"/>
      <c r="D42" s="37">
        <f>D43+D44</f>
        <v>97.4</v>
      </c>
      <c r="E42" s="40"/>
      <c r="F42" s="57"/>
      <c r="I42" s="28">
        <v>1241</v>
      </c>
    </row>
    <row r="43" spans="1:9" s="28" customFormat="1" ht="24" customHeight="1" x14ac:dyDescent="0.25">
      <c r="A43" s="46"/>
      <c r="B43" s="49" t="s">
        <v>58</v>
      </c>
      <c r="C43" s="48"/>
      <c r="D43" s="38">
        <v>95.2</v>
      </c>
      <c r="E43" s="40"/>
      <c r="F43" s="38">
        <f>D43/103*100</f>
        <v>92.427184466019412</v>
      </c>
      <c r="I43" s="44">
        <f>I40-I42</f>
        <v>49.799999999999955</v>
      </c>
    </row>
    <row r="44" spans="1:9" s="28" customFormat="1" ht="24" customHeight="1" x14ac:dyDescent="0.25">
      <c r="A44" s="52"/>
      <c r="B44" s="41" t="s">
        <v>59</v>
      </c>
      <c r="C44" s="42"/>
      <c r="D44" s="43">
        <v>2.2000000000000002</v>
      </c>
      <c r="E44" s="53"/>
      <c r="F44" s="58">
        <f>D44/4*100</f>
        <v>55.000000000000007</v>
      </c>
    </row>
    <row r="45" spans="1:9" ht="24.75" customHeight="1" x14ac:dyDescent="0.25">
      <c r="A45" s="29"/>
      <c r="B45" s="30"/>
      <c r="C45" s="31"/>
    </row>
    <row r="46" spans="1:9" ht="19.5" customHeight="1" x14ac:dyDescent="0.25">
      <c r="D46" s="59" t="s">
        <v>55</v>
      </c>
      <c r="E46" s="59"/>
      <c r="F46" s="59"/>
    </row>
    <row r="47" spans="1:9" ht="19.5" customHeight="1" x14ac:dyDescent="0.25">
      <c r="B47" s="32" t="s">
        <v>49</v>
      </c>
      <c r="D47" s="60" t="s">
        <v>50</v>
      </c>
      <c r="E47" s="60"/>
      <c r="F47" s="60"/>
    </row>
    <row r="48" spans="1:9" ht="15.75" x14ac:dyDescent="0.25">
      <c r="B48" s="33"/>
      <c r="D48" s="2"/>
      <c r="E48" s="2"/>
      <c r="F48" s="2"/>
    </row>
    <row r="49" spans="2:10" ht="15.75" x14ac:dyDescent="0.25">
      <c r="B49" s="34"/>
      <c r="D49" s="2"/>
      <c r="E49" s="2"/>
      <c r="F49" s="2"/>
    </row>
    <row r="50" spans="2:10" ht="23.25" customHeight="1" x14ac:dyDescent="0.25">
      <c r="B50" s="35"/>
      <c r="D50" s="2"/>
      <c r="E50" s="2"/>
      <c r="F50" s="2"/>
    </row>
    <row r="51" spans="2:10" ht="21.75" customHeight="1" x14ac:dyDescent="0.25">
      <c r="B51" s="36" t="s">
        <v>56</v>
      </c>
      <c r="C51" s="2"/>
      <c r="D51" s="61" t="s">
        <v>51</v>
      </c>
      <c r="E51" s="61"/>
      <c r="F51" s="61"/>
      <c r="G51" s="2"/>
      <c r="H51" s="2"/>
      <c r="I51" s="2"/>
      <c r="J51" s="2"/>
    </row>
    <row r="52" spans="2:10" ht="15.75" x14ac:dyDescent="0.25">
      <c r="D52" s="2"/>
      <c r="E52" s="2"/>
      <c r="F52" s="2"/>
    </row>
    <row r="53" spans="2:10" ht="16.5" x14ac:dyDescent="0.25">
      <c r="D53" s="62"/>
      <c r="E53" s="62"/>
      <c r="F53" s="62"/>
    </row>
    <row r="54" spans="2:10" ht="15.75" x14ac:dyDescent="0.25">
      <c r="D54" s="2"/>
      <c r="E54" s="2"/>
      <c r="F54" s="2"/>
    </row>
  </sheetData>
  <mergeCells count="10">
    <mergeCell ref="A2:B2"/>
    <mergeCell ref="D2:F2"/>
    <mergeCell ref="A3:F3"/>
    <mergeCell ref="A4:F4"/>
    <mergeCell ref="E5:F5"/>
    <mergeCell ref="D46:F46"/>
    <mergeCell ref="D47:F47"/>
    <mergeCell ref="D51:F51"/>
    <mergeCell ref="D53:F53"/>
    <mergeCell ref="D1:F1"/>
  </mergeCells>
  <pageMargins left="0.75" right="0" top="0.5" bottom="0.2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</vt:lpstr>
    </vt:vector>
  </TitlesOfParts>
  <Company>TKC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</dc:creator>
  <cp:lastModifiedBy>Administrator</cp:lastModifiedBy>
  <cp:lastPrinted>2023-02-28T15:25:54Z</cp:lastPrinted>
  <dcterms:created xsi:type="dcterms:W3CDTF">2022-04-13T03:33:30Z</dcterms:created>
  <dcterms:modified xsi:type="dcterms:W3CDTF">2023-02-28T15:25:56Z</dcterms:modified>
</cp:coreProperties>
</file>